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872A9A61-70E5-418C-A63D-6576DDBA1C9E}" xr6:coauthVersionLast="47" xr6:coauthVersionMax="47" xr10:uidLastSave="{00000000-0000-0000-0000-000000000000}"/>
  <bookViews>
    <workbookView xWindow="28680" yWindow="1290" windowWidth="25440" windowHeight="1527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5" i="1" l="1"/>
  <c r="J35" i="1" s="1"/>
  <c r="F41" i="1" l="1"/>
  <c r="H35" i="1"/>
  <c r="F40" i="1" s="1"/>
  <c r="F39" i="1"/>
</calcChain>
</file>

<file path=xl/sharedStrings.xml><?xml version="1.0" encoding="utf-8"?>
<sst xmlns="http://schemas.openxmlformats.org/spreadsheetml/2006/main" count="78" uniqueCount="71">
  <si>
    <t>Pirkimo dalies Nr.</t>
  </si>
  <si>
    <t>Techninė specifikacija</t>
  </si>
  <si>
    <t>Mato vienetas</t>
  </si>
  <si>
    <t>Firminis priemonių pavadinimas, gamintojas, priemonės kodas gamintojo kataloge</t>
  </si>
  <si>
    <t>vnt.</t>
  </si>
  <si>
    <t xml:space="preserve">Lipnus elastinis tvarstis nesterilus </t>
  </si>
  <si>
    <t>Nesterilus. Pagamintas iš neaustinės medžiagos polipropileno (PP) ir spandekso arba lygiaverčių medžiagų, užtikrinančių tvirtumą ir tamprumą. Be latekso. Išmatavimai 7,5cm (±5mm) -4-4,6m. Būtinas pavyzdis - 1 vnt.</t>
  </si>
  <si>
    <t>Pirkimo objekto (pirkimo dalies) pavadinimas</t>
  </si>
  <si>
    <t xml:space="preserve">Preliminarus kiekis </t>
  </si>
  <si>
    <t>Vieneto įkainis EUR, be PVM</t>
  </si>
  <si>
    <t>PVM tarifas %</t>
  </si>
  <si>
    <t>PVM suma, Eur</t>
  </si>
  <si>
    <t>Suma EUR, be PVM</t>
  </si>
  <si>
    <t>Suma EUR, su PVM</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</si>
  <si>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</si>
  <si>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</si>
  <si>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</si>
  <si>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</si>
  <si>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</si>
  <si>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</si>
  <si>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</si>
  <si>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</si>
  <si>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</si>
  <si>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</si>
  <si>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</si>
  <si>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</si>
  <si>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</si>
  <si>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</si>
  <si>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</si>
  <si>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</si>
  <si>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</si>
  <si>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</si>
  <si>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</si>
  <si>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</si>
  <si>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</si>
  <si>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</si>
  <si>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</si>
  <si>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</si>
  <si>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</si>
  <si>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</si>
  <si>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</si>
  <si>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</si>
  <si>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</si>
  <si>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</si>
  <si>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</si>
  <si>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</si>
  <si>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</si>
  <si>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</si>
  <si>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</si>
  <si>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</si>
  <si>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</si>
  <si>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</si>
  <si>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</si>
  <si>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</si>
  <si>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</si>
  <si>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</si>
  <si>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</si>
  <si>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Pirkimo pavadinimas: TVARSLIAVA (NR. 9835)</t>
  </si>
  <si>
    <t xml:space="preserve">1. Visos prekės turi būti pažymėtos CE ženklu pagal Europos Parlamento ir Tarybos reglamentą (ES) 2017/745 dėl medicinos priemonių arba jam lygiavertį. Turi atitikti EN ISO 13485 standartų reikalavimus. 
2. Kartu su pasiūlymu tiekėjas turi pateikti CE sertifikatą arba lygiavertį dokumentą.
3. Prekių charakteristikoms patvirtinti tiekėjai privalo pateikti techninių duomenų lapą ar lygiavertį gamintojo dokumentą.
4. Visoms nurodytoms konkrečioms medžiagoms ir/ar konkretiems prekių pavadinimams taikoma „arba lygiavertis“.
5. Tiekėjas, siūlantis lygiavertę prekę privalo patikimomis priemonėmis įrodyti, kad siūloma prekė yra lygiavertė ir visiškai atitinka techninėje specifikacijoje keliamus reikalavimus.
6.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</si>
  <si>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 xml:space="preserve">7.  Prekių galiojimas jų pristatymo metu turi būti ne mažesnis nei 70 proc. viso galiojimo laiko.  </t>
  </si>
  <si>
    <t>4.</t>
  </si>
  <si>
    <t>ESPD</t>
  </si>
  <si>
    <t>Taip</t>
  </si>
  <si>
    <t>Dokumentai 12</t>
  </si>
  <si>
    <t>TD1</t>
  </si>
  <si>
    <t>TD2</t>
  </si>
  <si>
    <t>Sertifikatai</t>
  </si>
  <si>
    <t>Ne</t>
  </si>
  <si>
    <t>Selfadherent bandage, Greetmed, GTEB7545BS</t>
  </si>
  <si>
    <t xml:space="preserve"> </t>
  </si>
  <si>
    <t xml:space="preserve">UAB “Barameda”
įm. kodas 303304004, PVM kodas LT100008567211, Perkūnkiemio g. 3, LT-12127, Vilnius, Lietuva
tel. +370 684 80614, el. paštas: info@barameda.com, www.barameda.com
LT60 7044 0600 0795 8838, SEB bankas, kodas 70440
Direktorė Jekaterina Baratinskienė tel. +370 684 80614, el. paštas: info@barameda.com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</si>
</sst>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font>
      <sz val="11"/>
      <color theme="1"/>
      <name val="Calibri"/>
      <family val="2"/>
      <charset val="186"/>
      <scheme val="minor"/>
    </font>
    <font>
      <b/>
      <sz val="11"/>
      <name val="Times New Roman"/>
      <family val="1"/>
      <charset val="186"/>
    </font>
    <font>
      <sz val="11"/>
      <name val="Calibri"/>
      <family val="2"/>
      <charset val="186"/>
      <scheme val="minor"/>
    </font>
    <font>
      <sz val="11"/>
      <name val="Times New Roman"/>
      <family val="1"/>
      <charset val="186"/>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1"/>
      <charset val="186"/>
    </font>
    <font>
      <sz val="11"/>
      <name val="Times New Roman1"/>
      <family val="1"/>
      <charset val="186"/>
    </font>
    <font>
      <b/>
      <sz val="11"/>
      <name val="Times New Roman1"/>
      <charset val="186"/>
    </font>
    <font>
      <b/>
      <sz val="11"/>
      <color theme="1"/>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s>
  <fills count="5">
    <fill>
      <patternFill patternType="none"/>
    </fill>
    <fill>
      <patternFill patternType="gray125"/>
    </fill>
    <fill>
      <patternFill patternType="solid">
        <fgColor rgb="FFCCFFFF"/>
        <bgColor indexed="64"/>
      </patternFill>
    </fill>
    <fill>
      <patternFill patternType="solid">
        <fgColor rgb="FFCCFFFF"/>
        <bgColor rgb="FFCCFFFF"/>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2" fillId="0" borderId="0" xfId="0" applyFont="1"/>
    <xf numFmtId="0" fontId="3" fillId="0" borderId="1" xfId="0" applyFont="1" applyBorder="1" applyAlignment="1">
      <alignment horizontal="left" vertical="top" wrapText="1"/>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2" fillId="0" borderId="0" xfId="0" applyFont="1" applyAlignment="1">
      <alignment horizontal="left" vertical="top"/>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1" fillId="0" borderId="1" xfId="0" applyFont="1" applyBorder="1" applyAlignment="1">
      <alignment horizontal="left" vertical="top"/>
    </xf>
    <xf numFmtId="0" fontId="6" fillId="0" borderId="0" xfId="0" applyFont="1" applyAlignment="1" applyProtection="1">
      <alignment horizontal="right"/>
      <protection locked="0"/>
    </xf>
    <xf numFmtId="0" fontId="5" fillId="0" borderId="0" xfId="0" applyFont="1" applyProtection="1">
      <protection locked="0"/>
    </xf>
    <xf numFmtId="0" fontId="0" fillId="0" borderId="0" xfId="0" applyProtection="1">
      <protection locked="0"/>
    </xf>
    <xf numFmtId="0" fontId="6" fillId="0" borderId="0" xfId="0" applyFont="1" applyProtection="1">
      <protection locked="0"/>
    </xf>
    <xf numFmtId="0" fontId="7" fillId="0" borderId="0" xfId="0" applyFont="1" applyAlignment="1" applyProtection="1">
      <alignment horizontal="left"/>
      <protection locked="0"/>
    </xf>
    <xf numFmtId="0" fontId="8"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9" fillId="0" borderId="0" xfId="0" applyFont="1" applyProtection="1">
      <protection locked="0"/>
    </xf>
    <xf numFmtId="0" fontId="6" fillId="0" borderId="0" xfId="0" applyFont="1" applyAlignment="1" applyProtection="1">
      <alignment horizontal="left" vertical="top" wrapText="1"/>
      <protection locked="0"/>
    </xf>
    <xf numFmtId="0" fontId="7" fillId="0" borderId="0" xfId="0" applyFont="1" applyProtection="1">
      <protection locked="0"/>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1" fontId="1" fillId="4" borderId="1" xfId="0" applyNumberFormat="1" applyFont="1" applyFill="1" applyBorder="1" applyAlignment="1">
      <alignment horizontal="center" vertical="top" wrapText="1"/>
    </xf>
    <xf numFmtId="164" fontId="1" fillId="4" borderId="1" xfId="0" applyNumberFormat="1" applyFont="1" applyFill="1" applyBorder="1" applyAlignment="1">
      <alignment horizontal="left" vertical="top" wrapText="1"/>
    </xf>
    <xf numFmtId="4" fontId="1" fillId="4" borderId="1" xfId="0" applyNumberFormat="1" applyFont="1" applyFill="1" applyBorder="1" applyAlignment="1">
      <alignment horizontal="left" vertical="top" wrapText="1"/>
    </xf>
    <xf numFmtId="2" fontId="1" fillId="4" borderId="1" xfId="0" applyNumberFormat="1" applyFont="1" applyFill="1" applyBorder="1" applyAlignment="1">
      <alignment horizontal="center" vertical="top" wrapText="1"/>
    </xf>
    <xf numFmtId="2" fontId="6" fillId="0" borderId="0" xfId="0" applyNumberFormat="1" applyFont="1" applyAlignment="1" applyProtection="1">
      <alignment horizontal="right" vertical="center"/>
      <protection locked="0"/>
    </xf>
    <xf numFmtId="3" fontId="7" fillId="0" borderId="0" xfId="0" applyNumberFormat="1" applyFont="1" applyAlignment="1" applyProtection="1">
      <alignment vertical="center" wrapText="1"/>
      <protection locked="0"/>
    </xf>
    <xf numFmtId="0" fontId="6" fillId="0" borderId="0" xfId="0" applyFont="1" applyAlignment="1" applyProtection="1">
      <alignment horizontal="center" vertical="center"/>
      <protection locked="0"/>
    </xf>
    <xf numFmtId="0" fontId="14" fillId="0" borderId="0" xfId="0" applyFont="1" applyProtection="1">
      <protection locked="0"/>
    </xf>
    <xf numFmtId="0" fontId="6" fillId="0" borderId="0" xfId="0" applyFont="1" applyAlignment="1" applyProtection="1">
      <alignment horizontal="left" wrapText="1"/>
      <protection locked="0"/>
    </xf>
    <xf numFmtId="0" fontId="15" fillId="0" borderId="0" xfId="0" applyFont="1" applyProtection="1">
      <protection locked="0"/>
    </xf>
    <xf numFmtId="0" fontId="6" fillId="0" borderId="0" xfId="0" applyFont="1" applyAlignment="1" applyProtection="1">
      <alignment horizontal="left" vertical="center"/>
      <protection locked="0"/>
    </xf>
    <xf numFmtId="2" fontId="7" fillId="0" borderId="0" xfId="0" applyNumberFormat="1" applyFont="1" applyProtection="1">
      <protection locked="0"/>
    </xf>
    <xf numFmtId="0" fontId="7" fillId="0" borderId="6" xfId="0" applyFont="1" applyBorder="1" applyAlignment="1" applyProtection="1">
      <alignment vertical="center" wrapText="1"/>
      <protection locked="0"/>
    </xf>
    <xf numFmtId="0" fontId="6" fillId="0" borderId="6" xfId="0" applyFont="1" applyBorder="1" applyAlignment="1" applyProtection="1">
      <alignment horizontal="center" vertical="top"/>
      <protection locked="0"/>
    </xf>
    <xf numFmtId="0" fontId="15" fillId="3" borderId="6" xfId="0" applyFont="1" applyFill="1" applyBorder="1" applyProtection="1">
      <protection locked="0"/>
    </xf>
    <xf numFmtId="49" fontId="11" fillId="0" borderId="0" xfId="0" applyNumberFormat="1" applyFont="1" applyAlignment="1" applyProtection="1">
      <alignment horizontal="left" vertical="center" wrapText="1"/>
      <protection locked="0"/>
    </xf>
    <xf numFmtId="0" fontId="15" fillId="3" borderId="6" xfId="0" applyFont="1" applyFill="1" applyBorder="1" applyAlignment="1" applyProtection="1">
      <alignment horizontal="left"/>
      <protection locked="0"/>
    </xf>
    <xf numFmtId="0" fontId="15" fillId="0" borderId="0" xfId="0" applyFont="1" applyAlignment="1" applyProtection="1">
      <alignment horizontal="center"/>
      <protection locked="0"/>
    </xf>
    <xf numFmtId="0" fontId="3" fillId="2" borderId="1" xfId="0" applyFont="1" applyFill="1" applyBorder="1" applyAlignment="1">
      <alignment horizontal="left" vertical="center"/>
    </xf>
    <xf numFmtId="0" fontId="0" fillId="3" borderId="6" xfId="0" applyFill="1" applyBorder="1" applyAlignment="1" applyProtection="1">
      <alignment horizontal="center"/>
      <protection locked="0"/>
    </xf>
    <xf numFmtId="0" fontId="4" fillId="0" borderId="0" xfId="0" applyFont="1" applyAlignment="1" applyProtection="1">
      <alignment horizontal="left" wrapText="1"/>
      <protection locked="0"/>
    </xf>
    <xf numFmtId="0" fontId="5" fillId="0" borderId="0" xfId="0" applyFont="1" applyProtection="1">
      <protection locked="0"/>
    </xf>
    <xf numFmtId="0" fontId="7" fillId="0" borderId="0" xfId="0" applyFont="1" applyAlignment="1" applyProtection="1">
      <alignment horizontal="center" vertical="center" wrapText="1"/>
      <protection locked="0"/>
    </xf>
    <xf numFmtId="14" fontId="7" fillId="3" borderId="0" xfId="0" applyNumberFormat="1" applyFont="1" applyFill="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0" borderId="0" xfId="0" applyFont="1" applyAlignment="1" applyProtection="1">
      <alignment horizontal="left" wrapText="1"/>
      <protection locked="0"/>
    </xf>
    <xf numFmtId="0" fontId="7" fillId="0" borderId="1" xfId="0" applyFont="1" applyBorder="1" applyAlignment="1" applyProtection="1">
      <alignment horizontal="left" vertical="top" wrapText="1"/>
      <protection locked="0"/>
    </xf>
    <xf numFmtId="0" fontId="0" fillId="3" borderId="7" xfId="0" applyFill="1" applyBorder="1" applyAlignment="1" applyProtection="1">
      <alignment horizontal="center" wrapText="1"/>
      <protection locked="0"/>
    </xf>
    <xf numFmtId="0" fontId="0" fillId="3" borderId="8"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10" xfId="0" applyFill="1" applyBorder="1" applyAlignment="1" applyProtection="1">
      <alignment horizontal="center"/>
      <protection locked="0"/>
    </xf>
    <xf numFmtId="0" fontId="0" fillId="3" borderId="0" xfId="0" applyFill="1" applyAlignment="1" applyProtection="1">
      <alignment horizontal="center"/>
      <protection locked="0"/>
    </xf>
    <xf numFmtId="0" fontId="0" fillId="3" borderId="11" xfId="0"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3" borderId="13" xfId="0" applyFill="1" applyBorder="1" applyAlignment="1" applyProtection="1">
      <alignment horizontal="center"/>
      <protection locked="0"/>
    </xf>
    <xf numFmtId="0" fontId="0" fillId="3" borderId="14" xfId="0"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0" borderId="3" xfId="0" applyFont="1" applyBorder="1" applyAlignment="1" applyProtection="1">
      <alignment horizontal="left" vertical="top" wrapText="1"/>
      <protection locked="0"/>
    </xf>
    <xf numFmtId="49" fontId="12" fillId="0" borderId="0" xfId="0" applyNumberFormat="1" applyFont="1" applyAlignment="1" applyProtection="1">
      <alignment horizontal="left" vertical="center"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9" fillId="0" borderId="0" xfId="0" applyFont="1" applyAlignment="1" applyProtection="1">
      <alignment horizontal="left" wrapText="1"/>
      <protection locked="0"/>
    </xf>
    <xf numFmtId="49" fontId="3" fillId="0" borderId="0" xfId="0" applyNumberFormat="1" applyFont="1" applyAlignment="1" applyProtection="1">
      <alignment horizontal="left" vertical="top" wrapText="1"/>
      <protection locked="0"/>
    </xf>
    <xf numFmtId="49" fontId="10" fillId="0" borderId="0" xfId="0" applyNumberFormat="1" applyFont="1" applyAlignment="1" applyProtection="1">
      <alignment horizontal="left" vertical="top" wrapText="1"/>
      <protection locked="0"/>
    </xf>
    <xf numFmtId="49" fontId="11" fillId="0" borderId="0" xfId="0" applyNumberFormat="1" applyFont="1" applyAlignment="1" applyProtection="1">
      <alignment horizontal="left" vertical="center" wrapText="1"/>
      <protection locked="0"/>
    </xf>
    <xf numFmtId="3" fontId="7" fillId="0" borderId="4" xfId="0" applyNumberFormat="1" applyFont="1" applyBorder="1" applyAlignment="1" applyProtection="1">
      <alignment horizontal="right" vertical="center" wrapText="1"/>
      <protection locked="0"/>
    </xf>
    <xf numFmtId="3" fontId="7" fillId="0" borderId="5" xfId="0" applyNumberFormat="1" applyFont="1" applyBorder="1" applyAlignment="1" applyProtection="1">
      <alignment horizontal="right" vertical="center" wrapText="1"/>
      <protection locked="0"/>
    </xf>
    <xf numFmtId="2" fontId="14" fillId="3" borderId="1" xfId="0" applyNumberFormat="1" applyFont="1" applyFill="1" applyBorder="1" applyAlignment="1" applyProtection="1">
      <alignment horizontal="center"/>
      <protection locked="0"/>
    </xf>
    <xf numFmtId="0" fontId="14" fillId="3" borderId="1" xfId="0" applyFont="1" applyFill="1" applyBorder="1" applyAlignment="1" applyProtection="1">
      <alignment horizontal="center"/>
      <protection locked="0"/>
    </xf>
    <xf numFmtId="0" fontId="13" fillId="0" borderId="0" xfId="0" applyFont="1" applyAlignment="1" applyProtection="1">
      <alignment horizontal="left"/>
      <protection locked="0"/>
    </xf>
    <xf numFmtId="3" fontId="7" fillId="0" borderId="1" xfId="0" applyNumberFormat="1" applyFont="1" applyBorder="1" applyAlignment="1" applyProtection="1">
      <alignment horizontal="right" vertical="center" wrapText="1"/>
      <protection locked="0"/>
    </xf>
    <xf numFmtId="3" fontId="7" fillId="0" borderId="2" xfId="0" applyNumberFormat="1" applyFont="1" applyBorder="1" applyAlignment="1" applyProtection="1">
      <alignment horizontal="right" vertical="center" wrapText="1"/>
      <protection locked="0"/>
    </xf>
    <xf numFmtId="0" fontId="0" fillId="3" borderId="6" xfId="0" applyFill="1" applyBorder="1" applyProtection="1">
      <protection locked="0"/>
    </xf>
    <xf numFmtId="0" fontId="6" fillId="0" borderId="0" xfId="0" applyFont="1" applyAlignment="1" applyProtection="1">
      <alignment horizontal="left"/>
      <protection locked="0"/>
    </xf>
    <xf numFmtId="0" fontId="7" fillId="0" borderId="0" xfId="0" applyFont="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0" xfId="0" applyFont="1" applyAlignment="1" applyProtection="1">
      <alignment horizontal="left"/>
      <protection locked="0"/>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64"/>
  <sheetViews>
    <sheetView tabSelected="1" topLeftCell="A25" workbookViewId="0">
      <selection activeCell="A28" sqref="A28"/>
    </sheetView>
  </sheetViews>
  <sheetFormatPr defaultColWidth="8.85546875" defaultRowHeight="15"/>
  <cols>
    <col min="1" max="1" width="8.85546875" style="5"/>
    <col min="2" max="2" width="35.85546875" style="1" customWidth="1"/>
    <col min="3" max="3" width="86.140625" style="1" customWidth="1"/>
    <col min="4" max="4" width="8.85546875" style="1"/>
    <col min="5" max="5" width="14.140625" style="1" customWidth="1"/>
    <col min="6" max="6" width="11.42578125" style="1" customWidth="1"/>
    <col min="7" max="7" width="10.85546875" style="1" bestFit="1" customWidth="1"/>
    <col min="8" max="8" width="12" style="1" customWidth="1"/>
    <col min="9" max="10" width="11.85546875" style="1" customWidth="1"/>
    <col min="11" max="11" width="23.42578125" style="1" customWidth="1"/>
    <col min="12" max="16384" width="8.85546875" style="1"/>
  </cols>
  <sheetData>
    <row r="2" spans="1:11" s="12" customFormat="1">
      <c r="A2" s="42" t="s">
        <v>14</v>
      </c>
      <c r="B2" s="42"/>
      <c r="C2" s="42"/>
      <c r="D2" s="43"/>
      <c r="E2" s="43"/>
      <c r="F2" s="43"/>
      <c r="G2" s="10"/>
      <c r="H2" s="11"/>
      <c r="I2" s="10" t="s">
        <v>15</v>
      </c>
      <c r="J2" s="11"/>
      <c r="K2" s="11"/>
    </row>
    <row r="3" spans="1:11" s="12" customFormat="1">
      <c r="A3" s="13"/>
      <c r="B3" s="13"/>
      <c r="C3" s="13"/>
      <c r="D3" s="13"/>
      <c r="E3" s="13"/>
      <c r="F3" s="13"/>
      <c r="G3" s="13"/>
      <c r="H3" s="11"/>
      <c r="I3" s="11"/>
      <c r="J3" s="11"/>
      <c r="K3" s="11"/>
    </row>
    <row r="4" spans="1:11" s="12" customFormat="1">
      <c r="A4" s="44" t="s">
        <v>16</v>
      </c>
      <c r="B4" s="44"/>
      <c r="C4" s="44"/>
      <c r="D4" s="44"/>
      <c r="E4" s="44"/>
      <c r="F4" s="44"/>
      <c r="G4" s="44"/>
      <c r="H4" s="44"/>
      <c r="I4" s="44"/>
      <c r="J4" s="11"/>
      <c r="K4" s="11"/>
    </row>
    <row r="5" spans="1:11" s="12" customFormat="1">
      <c r="A5" s="45">
        <v>45852</v>
      </c>
      <c r="B5" s="46"/>
      <c r="C5" s="46"/>
      <c r="D5" s="46"/>
      <c r="E5" s="46"/>
      <c r="F5" s="46"/>
      <c r="G5" s="46"/>
      <c r="H5" s="46"/>
      <c r="I5" s="46"/>
      <c r="J5" s="11"/>
      <c r="K5" s="11"/>
    </row>
    <row r="6" spans="1:11" s="12" customFormat="1">
      <c r="A6" s="13"/>
      <c r="B6" s="13"/>
      <c r="C6" s="13"/>
      <c r="D6" s="13"/>
      <c r="E6" s="13"/>
      <c r="F6" s="13"/>
      <c r="G6" s="13"/>
      <c r="H6" s="11"/>
      <c r="I6" s="11"/>
      <c r="J6" s="11"/>
      <c r="K6" s="11"/>
    </row>
    <row r="7" spans="1:11" s="12" customFormat="1" ht="30" customHeight="1">
      <c r="A7" s="47" t="s">
        <v>57</v>
      </c>
      <c r="B7" s="47"/>
      <c r="C7" s="47"/>
      <c r="D7" s="47"/>
      <c r="E7" s="47"/>
      <c r="F7" s="47"/>
      <c r="G7" s="47"/>
      <c r="H7" s="47"/>
      <c r="I7" s="47"/>
      <c r="J7" s="11"/>
      <c r="K7" s="11"/>
    </row>
    <row r="8" spans="1:11" s="12" customFormat="1">
      <c r="A8" s="14"/>
      <c r="B8" s="14"/>
      <c r="C8" s="14"/>
      <c r="D8" s="14"/>
      <c r="E8" s="14"/>
      <c r="F8" s="14"/>
      <c r="G8" s="14"/>
      <c r="H8" s="11"/>
      <c r="I8" s="11"/>
      <c r="J8" s="11"/>
      <c r="K8" s="11"/>
    </row>
    <row r="9" spans="1:11" s="12" customFormat="1" ht="15" customHeight="1">
      <c r="A9" s="15"/>
      <c r="B9" s="48" t="s">
        <v>17</v>
      </c>
      <c r="C9" s="48"/>
      <c r="D9" s="49" t="s">
        <v>70</v>
      </c>
      <c r="E9" s="50"/>
      <c r="F9" s="50"/>
      <c r="G9" s="50"/>
      <c r="H9" s="50"/>
      <c r="I9" s="51"/>
    </row>
    <row r="10" spans="1:11" s="12" customFormat="1" ht="15" customHeight="1">
      <c r="A10" s="15"/>
      <c r="B10" s="48" t="s">
        <v>18</v>
      </c>
      <c r="C10" s="48"/>
      <c r="D10" s="52"/>
      <c r="E10" s="53"/>
      <c r="F10" s="53"/>
      <c r="G10" s="53"/>
      <c r="H10" s="53"/>
      <c r="I10" s="54"/>
    </row>
    <row r="11" spans="1:11" s="12" customFormat="1" ht="15" customHeight="1">
      <c r="A11" s="15"/>
      <c r="B11" s="48" t="s">
        <v>19</v>
      </c>
      <c r="C11" s="48"/>
      <c r="D11" s="52"/>
      <c r="E11" s="53"/>
      <c r="F11" s="53"/>
      <c r="G11" s="53"/>
      <c r="H11" s="53"/>
      <c r="I11" s="54"/>
    </row>
    <row r="12" spans="1:11" s="12" customFormat="1" ht="15" customHeight="1">
      <c r="A12" s="15"/>
      <c r="B12" s="58" t="s">
        <v>20</v>
      </c>
      <c r="C12" s="59"/>
      <c r="D12" s="52"/>
      <c r="E12" s="53"/>
      <c r="F12" s="53"/>
      <c r="G12" s="53"/>
      <c r="H12" s="53"/>
      <c r="I12" s="54"/>
    </row>
    <row r="13" spans="1:11" s="12" customFormat="1" ht="15" customHeight="1">
      <c r="A13" s="15"/>
      <c r="B13" s="58" t="s">
        <v>21</v>
      </c>
      <c r="C13" s="59"/>
      <c r="D13" s="52"/>
      <c r="E13" s="53"/>
      <c r="F13" s="53"/>
      <c r="G13" s="53"/>
      <c r="H13" s="53"/>
      <c r="I13" s="54"/>
    </row>
    <row r="14" spans="1:11" s="12" customFormat="1" ht="15" customHeight="1">
      <c r="A14" s="15"/>
      <c r="B14" s="58" t="s">
        <v>22</v>
      </c>
      <c r="C14" s="59"/>
      <c r="D14" s="52"/>
      <c r="E14" s="53"/>
      <c r="F14" s="53"/>
      <c r="G14" s="53"/>
      <c r="H14" s="53"/>
      <c r="I14" s="54"/>
    </row>
    <row r="15" spans="1:11" s="12" customFormat="1" ht="15" customHeight="1">
      <c r="A15" s="15"/>
      <c r="B15" s="58" t="s">
        <v>23</v>
      </c>
      <c r="C15" s="59"/>
      <c r="D15" s="52"/>
      <c r="E15" s="53"/>
      <c r="F15" s="53"/>
      <c r="G15" s="53"/>
      <c r="H15" s="53"/>
      <c r="I15" s="54"/>
    </row>
    <row r="16" spans="1:11" s="12" customFormat="1" ht="15" customHeight="1">
      <c r="A16" s="15"/>
      <c r="B16" s="48" t="s">
        <v>24</v>
      </c>
      <c r="C16" s="48"/>
      <c r="D16" s="52"/>
      <c r="E16" s="53"/>
      <c r="F16" s="53"/>
      <c r="G16" s="53"/>
      <c r="H16" s="53"/>
      <c r="I16" s="54"/>
    </row>
    <row r="17" spans="1:11" s="12" customFormat="1" ht="14.45" customHeight="1">
      <c r="A17" s="15"/>
      <c r="B17" s="48" t="s">
        <v>25</v>
      </c>
      <c r="C17" s="48"/>
      <c r="D17" s="52"/>
      <c r="E17" s="53"/>
      <c r="F17" s="53"/>
      <c r="G17" s="53"/>
      <c r="H17" s="53"/>
      <c r="I17" s="54"/>
    </row>
    <row r="18" spans="1:11" s="12" customFormat="1" ht="15" customHeight="1">
      <c r="A18" s="15"/>
      <c r="B18" s="48" t="s">
        <v>26</v>
      </c>
      <c r="C18" s="48"/>
      <c r="D18" s="52"/>
      <c r="E18" s="53"/>
      <c r="F18" s="53"/>
      <c r="G18" s="53"/>
      <c r="H18" s="53"/>
      <c r="I18" s="54"/>
    </row>
    <row r="19" spans="1:11" s="12" customFormat="1" ht="15.75" customHeight="1">
      <c r="A19" s="15"/>
      <c r="B19" s="48" t="s">
        <v>27</v>
      </c>
      <c r="C19" s="48"/>
      <c r="D19" s="52"/>
      <c r="E19" s="53"/>
      <c r="F19" s="53"/>
      <c r="G19" s="53"/>
      <c r="H19" s="53"/>
      <c r="I19" s="54"/>
    </row>
    <row r="20" spans="1:11" s="12" customFormat="1" ht="15.75" customHeight="1">
      <c r="A20" s="15"/>
      <c r="B20" s="48" t="s">
        <v>28</v>
      </c>
      <c r="C20" s="48"/>
      <c r="D20" s="52"/>
      <c r="E20" s="53"/>
      <c r="F20" s="53"/>
      <c r="G20" s="53"/>
      <c r="H20" s="53"/>
      <c r="I20" s="54"/>
    </row>
    <row r="21" spans="1:11" s="12" customFormat="1" ht="29.25" customHeight="1">
      <c r="A21" s="15"/>
      <c r="B21" s="58" t="s">
        <v>29</v>
      </c>
      <c r="C21" s="59"/>
      <c r="D21" s="52"/>
      <c r="E21" s="53"/>
      <c r="F21" s="53"/>
      <c r="G21" s="53"/>
      <c r="H21" s="53"/>
      <c r="I21" s="54"/>
    </row>
    <row r="22" spans="1:11" s="12" customFormat="1" ht="15.75" customHeight="1">
      <c r="A22" s="15"/>
      <c r="B22" s="58" t="s">
        <v>30</v>
      </c>
      <c r="C22" s="59"/>
      <c r="D22" s="55"/>
      <c r="E22" s="56"/>
      <c r="F22" s="56"/>
      <c r="G22" s="56"/>
      <c r="H22" s="56"/>
      <c r="I22" s="57"/>
    </row>
    <row r="23" spans="1:11" s="12" customFormat="1">
      <c r="A23" s="13"/>
      <c r="B23" s="13"/>
      <c r="C23" s="13"/>
      <c r="D23" s="13"/>
      <c r="E23" s="13"/>
      <c r="F23" s="13"/>
      <c r="G23" s="13"/>
      <c r="H23" s="11"/>
      <c r="I23" s="11"/>
      <c r="J23" s="11"/>
      <c r="K23" s="11"/>
    </row>
    <row r="24" spans="1:11" s="12" customFormat="1">
      <c r="A24" s="14"/>
      <c r="B24" s="61" t="s">
        <v>31</v>
      </c>
      <c r="C24" s="61"/>
      <c r="D24" s="61"/>
      <c r="E24" s="61"/>
      <c r="F24" s="61"/>
      <c r="G24" s="16"/>
      <c r="H24" s="17"/>
      <c r="I24" s="17"/>
      <c r="J24" s="11"/>
      <c r="K24" s="11"/>
    </row>
    <row r="25" spans="1:11" s="12" customFormat="1">
      <c r="A25" s="14"/>
      <c r="B25" s="62" t="s">
        <v>32</v>
      </c>
      <c r="C25" s="62"/>
      <c r="D25" s="62"/>
      <c r="E25" s="62"/>
      <c r="F25" s="62"/>
      <c r="G25" s="18"/>
      <c r="H25" s="17"/>
      <c r="I25" s="17"/>
      <c r="J25" s="11"/>
      <c r="K25" s="11"/>
    </row>
    <row r="26" spans="1:11" s="12" customFormat="1">
      <c r="A26" s="14"/>
      <c r="B26" s="62" t="s">
        <v>33</v>
      </c>
      <c r="C26" s="62"/>
      <c r="D26" s="62"/>
      <c r="E26" s="62"/>
      <c r="F26" s="62"/>
      <c r="G26" s="18"/>
      <c r="H26" s="17"/>
      <c r="I26" s="17"/>
      <c r="J26" s="11"/>
      <c r="K26" s="11"/>
    </row>
    <row r="27" spans="1:11" s="12" customFormat="1" ht="25.5" customHeight="1">
      <c r="A27" s="19"/>
      <c r="B27" s="62" t="s">
        <v>34</v>
      </c>
      <c r="C27" s="62"/>
      <c r="D27" s="62"/>
      <c r="E27" s="62"/>
      <c r="F27" s="62"/>
      <c r="G27" s="62"/>
      <c r="H27" s="62"/>
      <c r="I27" s="62"/>
      <c r="J27" s="11"/>
      <c r="K27" s="11"/>
    </row>
    <row r="28" spans="1:11" s="12" customFormat="1">
      <c r="A28" s="11"/>
      <c r="B28" s="11"/>
      <c r="C28" s="11"/>
      <c r="D28" s="11"/>
      <c r="E28" s="11"/>
      <c r="F28" s="11"/>
      <c r="G28" s="11"/>
      <c r="H28" s="11"/>
      <c r="I28" s="11"/>
      <c r="J28" s="11"/>
      <c r="K28" s="11"/>
    </row>
    <row r="29" spans="1:11" s="12" customFormat="1" ht="15" customHeight="1">
      <c r="A29" s="63" t="s">
        <v>35</v>
      </c>
      <c r="B29" s="63"/>
      <c r="C29" s="63"/>
      <c r="D29" s="63"/>
      <c r="E29" s="63"/>
      <c r="F29" s="63"/>
      <c r="G29" s="63"/>
      <c r="H29" s="63"/>
      <c r="I29" s="63"/>
      <c r="J29" s="11"/>
      <c r="K29" s="11"/>
    </row>
    <row r="30" spans="1:11" s="12" customFormat="1" ht="183" customHeight="1">
      <c r="A30" s="64" t="s">
        <v>58</v>
      </c>
      <c r="B30" s="65"/>
      <c r="C30" s="65"/>
      <c r="D30" s="65"/>
      <c r="E30" s="65"/>
      <c r="F30" s="65"/>
      <c r="G30" s="65"/>
      <c r="H30" s="65"/>
      <c r="I30" s="65"/>
      <c r="J30" s="11"/>
      <c r="K30" s="11"/>
    </row>
    <row r="31" spans="1:11" s="12" customFormat="1" ht="13.5" customHeight="1">
      <c r="A31" s="66" t="s">
        <v>59</v>
      </c>
      <c r="B31" s="66"/>
      <c r="C31" s="66"/>
      <c r="D31" s="66"/>
      <c r="E31" s="66"/>
      <c r="F31" s="66"/>
      <c r="G31" s="66"/>
      <c r="H31" s="66"/>
      <c r="I31" s="66"/>
      <c r="J31" s="11"/>
      <c r="K31" s="11"/>
    </row>
    <row r="32" spans="1:11" s="12" customFormat="1" ht="13.5" customHeight="1">
      <c r="A32" s="37"/>
      <c r="B32" s="37"/>
      <c r="C32" s="37"/>
      <c r="D32" s="37"/>
      <c r="E32" s="37"/>
      <c r="F32" s="37"/>
      <c r="G32" s="37"/>
      <c r="H32" s="37"/>
      <c r="I32" s="37"/>
      <c r="J32" s="11"/>
      <c r="K32" s="11"/>
    </row>
    <row r="33" spans="1:12" s="12" customFormat="1" ht="15.75" customHeight="1">
      <c r="A33" s="60" t="s">
        <v>36</v>
      </c>
      <c r="B33" s="60"/>
      <c r="C33" s="60"/>
      <c r="D33" s="60"/>
      <c r="E33" s="60"/>
      <c r="F33" s="60"/>
      <c r="G33" s="60"/>
      <c r="H33" s="60"/>
      <c r="I33" s="60"/>
      <c r="J33" s="60"/>
      <c r="K33" s="11"/>
    </row>
    <row r="34" spans="1:12" ht="71.25">
      <c r="A34" s="20" t="s">
        <v>0</v>
      </c>
      <c r="B34" s="21" t="s">
        <v>7</v>
      </c>
      <c r="C34" s="21" t="s">
        <v>1</v>
      </c>
      <c r="D34" s="21" t="s">
        <v>2</v>
      </c>
      <c r="E34" s="22" t="s">
        <v>8</v>
      </c>
      <c r="F34" s="23" t="s">
        <v>9</v>
      </c>
      <c r="G34" s="21" t="s">
        <v>10</v>
      </c>
      <c r="H34" s="23" t="s">
        <v>11</v>
      </c>
      <c r="I34" s="24" t="s">
        <v>12</v>
      </c>
      <c r="J34" s="24" t="s">
        <v>13</v>
      </c>
      <c r="K34" s="25" t="s">
        <v>3</v>
      </c>
    </row>
    <row r="35" spans="1:12" ht="43.5" customHeight="1">
      <c r="A35" s="9">
        <v>12</v>
      </c>
      <c r="B35" s="2" t="s">
        <v>5</v>
      </c>
      <c r="C35" s="2" t="s">
        <v>6</v>
      </c>
      <c r="D35" s="3" t="s">
        <v>4</v>
      </c>
      <c r="E35" s="4">
        <v>700</v>
      </c>
      <c r="F35" s="6">
        <v>0.65</v>
      </c>
      <c r="G35" s="7">
        <v>5</v>
      </c>
      <c r="H35" s="8">
        <f>J35-I35</f>
        <v>22.75</v>
      </c>
      <c r="I35" s="8">
        <f>F35*E35</f>
        <v>455</v>
      </c>
      <c r="J35" s="8">
        <f>I35*1.05</f>
        <v>477.75</v>
      </c>
      <c r="K35" s="40" t="s">
        <v>68</v>
      </c>
      <c r="L35" s="1" t="s">
        <v>69</v>
      </c>
    </row>
    <row r="38" spans="1:12" s="12" customFormat="1">
      <c r="A38" s="71" t="s">
        <v>37</v>
      </c>
      <c r="B38" s="71"/>
      <c r="C38" s="71"/>
      <c r="D38" s="71"/>
      <c r="E38" s="71"/>
    </row>
    <row r="39" spans="1:12" s="12" customFormat="1">
      <c r="A39" s="26"/>
      <c r="B39" s="27"/>
      <c r="C39" s="72" t="s">
        <v>38</v>
      </c>
      <c r="D39" s="72"/>
      <c r="E39" s="73"/>
      <c r="F39" s="69">
        <f>I35</f>
        <v>455</v>
      </c>
      <c r="G39" s="70"/>
      <c r="H39" s="70"/>
      <c r="I39" s="70"/>
      <c r="J39" s="70"/>
    </row>
    <row r="40" spans="1:12" s="12" customFormat="1">
      <c r="A40" s="26"/>
      <c r="B40" s="27"/>
      <c r="C40" s="72" t="s">
        <v>39</v>
      </c>
      <c r="D40" s="72"/>
      <c r="E40" s="73"/>
      <c r="F40" s="69">
        <f>H35</f>
        <v>22.75</v>
      </c>
      <c r="G40" s="70"/>
      <c r="H40" s="70"/>
      <c r="I40" s="70"/>
      <c r="J40" s="70"/>
    </row>
    <row r="41" spans="1:12" s="12" customFormat="1">
      <c r="A41" s="26"/>
      <c r="B41" s="27"/>
      <c r="C41" s="67" t="s">
        <v>40</v>
      </c>
      <c r="D41" s="67"/>
      <c r="E41" s="68"/>
      <c r="F41" s="69">
        <f>J35</f>
        <v>477.75</v>
      </c>
      <c r="G41" s="70"/>
      <c r="H41" s="70"/>
      <c r="I41" s="70"/>
      <c r="J41" s="70"/>
    </row>
    <row r="42" spans="1:12" s="12" customFormat="1">
      <c r="A42" s="26"/>
      <c r="B42" s="26"/>
      <c r="C42" s="26"/>
      <c r="D42" s="26"/>
      <c r="E42" s="26"/>
      <c r="F42" s="26"/>
      <c r="G42" s="26"/>
      <c r="H42" s="28"/>
      <c r="I42" s="29"/>
    </row>
    <row r="43" spans="1:12" s="12" customFormat="1">
      <c r="A43" s="13"/>
      <c r="B43" s="13"/>
      <c r="C43" s="13"/>
      <c r="D43" s="13"/>
      <c r="E43" s="13"/>
      <c r="F43" s="13"/>
      <c r="G43" s="13"/>
      <c r="H43" s="13"/>
      <c r="I43" s="26"/>
    </row>
    <row r="44" spans="1:12" s="12" customFormat="1">
      <c r="A44" s="75" t="s">
        <v>41</v>
      </c>
      <c r="B44" s="75"/>
      <c r="C44" s="75"/>
      <c r="D44" s="75"/>
      <c r="E44" s="75"/>
      <c r="F44" s="75"/>
      <c r="G44" s="75"/>
      <c r="H44" s="75"/>
    </row>
    <row r="45" spans="1:12" s="12" customFormat="1" ht="14.25" customHeight="1">
      <c r="A45" s="62" t="s">
        <v>42</v>
      </c>
      <c r="B45" s="62"/>
      <c r="C45" s="62"/>
      <c r="D45" s="62"/>
      <c r="E45" s="62"/>
      <c r="F45" s="62"/>
      <c r="G45" s="62"/>
      <c r="H45" s="62"/>
      <c r="I45" s="62"/>
    </row>
    <row r="46" spans="1:12" s="12" customFormat="1">
      <c r="A46" s="30"/>
      <c r="B46" s="30"/>
      <c r="C46" s="30"/>
      <c r="D46" s="30"/>
      <c r="E46" s="30"/>
      <c r="F46" s="30"/>
      <c r="G46" s="30"/>
      <c r="H46" s="30"/>
    </row>
    <row r="47" spans="1:12" s="12" customFormat="1">
      <c r="A47" s="31"/>
      <c r="B47" s="31"/>
      <c r="C47" s="31"/>
      <c r="D47" s="31"/>
      <c r="E47" s="31"/>
      <c r="F47" s="31"/>
      <c r="G47" s="31"/>
      <c r="H47" s="31"/>
    </row>
    <row r="48" spans="1:12" s="12" customFormat="1">
      <c r="A48" s="76" t="s">
        <v>43</v>
      </c>
      <c r="B48" s="76"/>
      <c r="C48" s="76"/>
      <c r="D48" s="76"/>
      <c r="E48" s="76"/>
      <c r="F48" s="76"/>
      <c r="G48" s="32"/>
      <c r="H48" s="33"/>
    </row>
    <row r="49" spans="1:8" s="12" customFormat="1">
      <c r="A49" s="31"/>
      <c r="B49" s="31"/>
      <c r="C49" s="31"/>
      <c r="D49" s="31"/>
      <c r="E49" s="31"/>
      <c r="F49" s="31"/>
      <c r="G49" s="31"/>
      <c r="H49" s="31"/>
    </row>
    <row r="50" spans="1:8" s="12" customFormat="1" ht="40.5" customHeight="1">
      <c r="A50" s="34" t="s">
        <v>44</v>
      </c>
      <c r="B50" s="34" t="s">
        <v>45</v>
      </c>
      <c r="C50" s="34" t="s">
        <v>46</v>
      </c>
      <c r="D50" s="77" t="s">
        <v>47</v>
      </c>
      <c r="E50" s="77"/>
      <c r="F50" s="31"/>
      <c r="G50" s="31"/>
      <c r="H50" s="31"/>
    </row>
    <row r="51" spans="1:8" s="12" customFormat="1">
      <c r="A51" s="35" t="s">
        <v>48</v>
      </c>
      <c r="B51" s="36" t="s">
        <v>61</v>
      </c>
      <c r="C51" s="38">
        <v>14</v>
      </c>
      <c r="D51" s="41" t="s">
        <v>62</v>
      </c>
      <c r="E51" s="41"/>
      <c r="F51" s="31"/>
      <c r="G51" s="31"/>
      <c r="H51" s="31"/>
    </row>
    <row r="52" spans="1:8" s="12" customFormat="1">
      <c r="A52" s="35" t="s">
        <v>49</v>
      </c>
      <c r="B52" s="36" t="s">
        <v>63</v>
      </c>
      <c r="C52" s="38">
        <v>5</v>
      </c>
      <c r="D52" s="41" t="s">
        <v>67</v>
      </c>
      <c r="E52" s="41"/>
      <c r="F52" s="31"/>
      <c r="G52" s="31"/>
      <c r="H52" s="31"/>
    </row>
    <row r="53" spans="1:8" s="12" customFormat="1">
      <c r="A53" s="35" t="s">
        <v>50</v>
      </c>
      <c r="B53" s="36" t="s">
        <v>66</v>
      </c>
      <c r="C53" s="38">
        <v>60</v>
      </c>
      <c r="D53" s="41" t="s">
        <v>67</v>
      </c>
      <c r="E53" s="41"/>
      <c r="F53" s="31"/>
      <c r="G53" s="31"/>
      <c r="H53" s="31"/>
    </row>
    <row r="54" spans="1:8" s="12" customFormat="1">
      <c r="A54" s="35" t="s">
        <v>60</v>
      </c>
      <c r="B54" s="36" t="s">
        <v>64</v>
      </c>
      <c r="C54" s="38">
        <v>1</v>
      </c>
      <c r="D54" s="41" t="s">
        <v>67</v>
      </c>
      <c r="E54" s="41"/>
      <c r="F54" s="31"/>
      <c r="G54" s="31"/>
      <c r="H54" s="31"/>
    </row>
    <row r="55" spans="1:8" s="12" customFormat="1">
      <c r="A55" s="35">
        <v>5</v>
      </c>
      <c r="B55" s="36" t="s">
        <v>65</v>
      </c>
      <c r="C55" s="38">
        <v>1</v>
      </c>
      <c r="D55" s="41" t="s">
        <v>67</v>
      </c>
      <c r="E55" s="41"/>
      <c r="F55" s="31"/>
      <c r="G55" s="31"/>
      <c r="H55" s="31"/>
    </row>
    <row r="56" spans="1:8" s="12" customFormat="1">
      <c r="A56" s="13" t="s">
        <v>51</v>
      </c>
      <c r="B56" s="31"/>
      <c r="C56" s="31"/>
      <c r="D56" s="39"/>
      <c r="E56" s="39"/>
      <c r="F56" s="31"/>
      <c r="G56" s="31"/>
      <c r="H56" s="31"/>
    </row>
    <row r="57" spans="1:8" s="12" customFormat="1">
      <c r="A57" s="31"/>
      <c r="B57" s="31"/>
      <c r="C57" s="31"/>
      <c r="D57" s="31"/>
      <c r="E57" s="31"/>
      <c r="F57" s="31"/>
      <c r="G57" s="31"/>
      <c r="H57" s="31"/>
    </row>
    <row r="58" spans="1:8" s="12" customFormat="1">
      <c r="A58" s="78" t="s">
        <v>52</v>
      </c>
      <c r="B58" s="78"/>
      <c r="C58" s="78"/>
      <c r="D58" s="78"/>
      <c r="E58" s="78"/>
      <c r="F58" s="31"/>
      <c r="G58" s="31"/>
      <c r="H58" s="31"/>
    </row>
    <row r="59" spans="1:8" s="12" customFormat="1">
      <c r="A59" s="31"/>
      <c r="B59" s="31"/>
      <c r="C59" s="31"/>
      <c r="D59" s="31"/>
      <c r="E59" s="31"/>
      <c r="F59" s="31"/>
      <c r="G59" s="31"/>
      <c r="H59" s="31"/>
    </row>
    <row r="60" spans="1:8" s="12" customFormat="1" ht="25.5">
      <c r="A60" s="34" t="s">
        <v>44</v>
      </c>
      <c r="B60" s="34" t="s">
        <v>53</v>
      </c>
      <c r="C60" s="34" t="s">
        <v>54</v>
      </c>
      <c r="D60" s="77" t="s">
        <v>55</v>
      </c>
      <c r="E60" s="77"/>
      <c r="F60" s="31"/>
      <c r="G60" s="31"/>
      <c r="H60" s="31"/>
    </row>
    <row r="61" spans="1:8" s="12" customFormat="1">
      <c r="A61" s="35" t="s">
        <v>48</v>
      </c>
      <c r="B61" s="36"/>
      <c r="C61" s="36"/>
      <c r="D61" s="74"/>
      <c r="E61" s="74"/>
      <c r="F61" s="31"/>
      <c r="G61" s="31"/>
      <c r="H61" s="31"/>
    </row>
    <row r="62" spans="1:8" s="12" customFormat="1">
      <c r="A62" s="35" t="s">
        <v>49</v>
      </c>
      <c r="B62" s="36"/>
      <c r="C62" s="36"/>
      <c r="D62" s="74"/>
      <c r="E62" s="74"/>
      <c r="F62" s="31"/>
      <c r="G62" s="31"/>
      <c r="H62" s="31"/>
    </row>
    <row r="63" spans="1:8" s="12" customFormat="1">
      <c r="A63" s="35" t="s">
        <v>50</v>
      </c>
      <c r="B63" s="36"/>
      <c r="C63" s="36"/>
      <c r="D63" s="74"/>
      <c r="E63" s="74"/>
      <c r="F63" s="31"/>
      <c r="G63" s="31"/>
      <c r="H63" s="31"/>
    </row>
    <row r="64" spans="1:8" s="12" customFormat="1">
      <c r="A64" s="13" t="s">
        <v>56</v>
      </c>
      <c r="B64" s="31"/>
      <c r="C64" s="31"/>
      <c r="D64" s="31"/>
      <c r="E64" s="31"/>
      <c r="F64" s="31"/>
      <c r="G64" s="31"/>
      <c r="H64" s="31"/>
    </row>
  </sheetData>
  <mergeCells count="49">
    <mergeCell ref="D63:E63"/>
    <mergeCell ref="A44:H44"/>
    <mergeCell ref="A45:I45"/>
    <mergeCell ref="A48:F48"/>
    <mergeCell ref="D50:E50"/>
    <mergeCell ref="D51:E51"/>
    <mergeCell ref="D52:E52"/>
    <mergeCell ref="D53:E53"/>
    <mergeCell ref="A58:E58"/>
    <mergeCell ref="D60:E60"/>
    <mergeCell ref="D61:E61"/>
    <mergeCell ref="D62:E62"/>
    <mergeCell ref="C41:E41"/>
    <mergeCell ref="F41:J41"/>
    <mergeCell ref="A38:E38"/>
    <mergeCell ref="C39:E39"/>
    <mergeCell ref="F39:J39"/>
    <mergeCell ref="C40:E40"/>
    <mergeCell ref="F40:J40"/>
    <mergeCell ref="B22:C22"/>
    <mergeCell ref="A33:J33"/>
    <mergeCell ref="B24:F24"/>
    <mergeCell ref="B25:F25"/>
    <mergeCell ref="B26:F26"/>
    <mergeCell ref="B27:I27"/>
    <mergeCell ref="A29:I29"/>
    <mergeCell ref="A30:I30"/>
    <mergeCell ref="A31:I31"/>
    <mergeCell ref="B17:C17"/>
    <mergeCell ref="B18:C18"/>
    <mergeCell ref="B19:C19"/>
    <mergeCell ref="B20:C20"/>
    <mergeCell ref="B21:C21"/>
    <mergeCell ref="D54:E54"/>
    <mergeCell ref="D55:E55"/>
    <mergeCell ref="A2:C2"/>
    <mergeCell ref="D2:F2"/>
    <mergeCell ref="A4:I4"/>
    <mergeCell ref="A5:I5"/>
    <mergeCell ref="A7:I7"/>
    <mergeCell ref="B9:C9"/>
    <mergeCell ref="B10:C10"/>
    <mergeCell ref="D9:I22"/>
    <mergeCell ref="B11:C11"/>
    <mergeCell ref="B12:C12"/>
    <mergeCell ref="B13:C13"/>
    <mergeCell ref="B14:C14"/>
    <mergeCell ref="B15:C15"/>
    <mergeCell ref="B16: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2025-12-17T07:49:02Z</dcterms:created>
  <dcterms:modified xsi:type="dcterms:W3CDTF">2025-12-17T07:49:44Z</dcterms:modified>
</cp:coreProperties>
</file>